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20" windowWidth="23475" windowHeight="94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6" i="1" l="1"/>
  <c r="F37" i="1"/>
  <c r="F39" i="1"/>
  <c r="F40" i="1"/>
  <c r="F41" i="1"/>
  <c r="E36" i="1"/>
  <c r="E37" i="1"/>
  <c r="E39" i="1"/>
  <c r="E40" i="1"/>
  <c r="E41" i="1"/>
  <c r="F46" i="1" l="1"/>
  <c r="E46" i="1"/>
  <c r="F45" i="1"/>
  <c r="E45" i="1"/>
  <c r="F44" i="1"/>
  <c r="E44" i="1"/>
  <c r="F35" i="1"/>
  <c r="E35" i="1"/>
  <c r="F33" i="1"/>
  <c r="E33" i="1"/>
  <c r="F31" i="1"/>
  <c r="E31" i="1"/>
  <c r="F30" i="1"/>
  <c r="E30" i="1"/>
  <c r="F28" i="1"/>
  <c r="E28" i="1"/>
  <c r="F26" i="1"/>
  <c r="E26" i="1"/>
  <c r="F25" i="1"/>
  <c r="E25" i="1"/>
  <c r="F24" i="1"/>
  <c r="E24" i="1"/>
  <c r="F23" i="1"/>
  <c r="E23" i="1"/>
  <c r="F22" i="1"/>
  <c r="E22" i="1"/>
  <c r="F21" i="1"/>
  <c r="E21" i="1"/>
  <c r="F19" i="1"/>
  <c r="E19" i="1"/>
  <c r="F17" i="1"/>
  <c r="E17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</calcChain>
</file>

<file path=xl/sharedStrings.xml><?xml version="1.0" encoding="utf-8"?>
<sst xmlns="http://schemas.openxmlformats.org/spreadsheetml/2006/main" count="76" uniqueCount="65">
  <si>
    <t>ردیف</t>
  </si>
  <si>
    <t>شماره قطعه</t>
  </si>
  <si>
    <t>مساحت</t>
  </si>
  <si>
    <t xml:space="preserve"> قیمت پایه هرقطعه
  (ریال)</t>
  </si>
  <si>
    <t>مبلغ تضمین
(ریال)</t>
  </si>
  <si>
    <t>قیمت متر مربع</t>
  </si>
  <si>
    <t>موقعیت مکانی</t>
  </si>
  <si>
    <t xml:space="preserve">تجاری </t>
  </si>
  <si>
    <t>TF69808/16</t>
  </si>
  <si>
    <t>TF69808/18</t>
  </si>
  <si>
    <t>TF69808/19</t>
  </si>
  <si>
    <t>شمال فاز 6</t>
  </si>
  <si>
    <t>TF69808/20</t>
  </si>
  <si>
    <t>TF69808/21</t>
  </si>
  <si>
    <t>TF69808/22</t>
  </si>
  <si>
    <t>TF69808/23</t>
  </si>
  <si>
    <t>TF6 9803/05-9</t>
  </si>
  <si>
    <t>TF6 9803/05-10</t>
  </si>
  <si>
    <t>TF6 9803/05-11</t>
  </si>
  <si>
    <t>شمال فاز6</t>
  </si>
  <si>
    <t>TF6 9803/05-12</t>
  </si>
  <si>
    <t>بلوار نور</t>
  </si>
  <si>
    <t>TF6 9803/05-13</t>
  </si>
  <si>
    <t>نانوایی</t>
  </si>
  <si>
    <t>TF69808/17</t>
  </si>
  <si>
    <t>تجاری-اداری</t>
  </si>
  <si>
    <t>TF4/1 s 113</t>
  </si>
  <si>
    <t>جنوب فاز 4</t>
  </si>
  <si>
    <t>آموزشی</t>
  </si>
  <si>
    <t>EF5 9709/180</t>
  </si>
  <si>
    <t>شمال شرقی فاز 5 مپسا</t>
  </si>
  <si>
    <t>EF6 9702/100-1</t>
  </si>
  <si>
    <t>EF1 9704/1</t>
  </si>
  <si>
    <t>فاز یک</t>
  </si>
  <si>
    <t>EF5 9805/5</t>
  </si>
  <si>
    <t>جنوب شرقی فاز5(شهرک آفتاب)</t>
  </si>
  <si>
    <t>EF3 9503/200</t>
  </si>
  <si>
    <t>شمال فاز3</t>
  </si>
  <si>
    <t>EF1 951203</t>
  </si>
  <si>
    <t>فرهنگی</t>
  </si>
  <si>
    <t>CF5 9707</t>
  </si>
  <si>
    <t>جنوب غربی فاز5</t>
  </si>
  <si>
    <t>ورزشی</t>
  </si>
  <si>
    <t>SF4 9809/17</t>
  </si>
  <si>
    <t>شمال فاز4</t>
  </si>
  <si>
    <t>SF5 9709/191</t>
  </si>
  <si>
    <t>شمال شرقی فاز5-مپسا</t>
  </si>
  <si>
    <t>درمانی</t>
  </si>
  <si>
    <t>HF5 9702/230</t>
  </si>
  <si>
    <t>مسکونی(70% نقد الباقی اقساط48 ماهه)</t>
  </si>
  <si>
    <t>28/1</t>
  </si>
  <si>
    <t>فاز صفر</t>
  </si>
  <si>
    <t>29/1</t>
  </si>
  <si>
    <t>31/1</t>
  </si>
  <si>
    <t>صنعتی</t>
  </si>
  <si>
    <t>فاز3-ناحیه صنعتی</t>
  </si>
  <si>
    <t>مشخصات واحدهای تجاری ساخته شده فراخوان عمومی فروش اراضی شهر جدید پرند(5-98)</t>
  </si>
  <si>
    <t>شماره واحد
 تجاری(طبقه)</t>
  </si>
  <si>
    <t>مساحت 
(متر مربع)</t>
  </si>
  <si>
    <t>305 (طبقه اول)</t>
  </si>
  <si>
    <t>شهرک آفتاب</t>
  </si>
  <si>
    <t>303 (طبقه اول)</t>
  </si>
  <si>
    <t>بازارچه پرنیان</t>
  </si>
  <si>
    <t>302 (طبقه اول)</t>
  </si>
  <si>
    <t>مشخصات قطعات فراخوان عمومی فروش اراضی شهر جدید پرند(5-98)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</si>
</sst>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B Nazanin"/>
      <family val="2"/>
      <charset val="178"/>
    </font>
    <font>
      <sz val="10"/>
      <color theme="1"/>
      <name val="B Titr"/>
      <charset val="178"/>
    </font>
    <font>
      <b/>
      <sz val="10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1"/>
      <color theme="1"/>
      <name val="B Titr"/>
      <charset val="178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  <font>
      <sz val="11"/>
      <color theme="1"/>
      <name val="B Titr"/>
      <charset val="178"/>
    </font>
    <font>
      <b/>
      <sz val="12"/>
      <color theme="1"/>
      <name val="B Nazanin"/>
      <charset val="178"/>
    </font>
    <font>
      <sz val="12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3" fontId="5" fillId="3" borderId="2" xfId="0" applyNumberFormat="1" applyFont="1" applyFill="1" applyBorder="1" applyAlignment="1">
      <alignment horizontal="center" vertical="center"/>
    </xf>
    <xf numFmtId="3" fontId="5" fillId="3" borderId="5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0" fillId="3" borderId="5" xfId="0" applyFill="1" applyBorder="1"/>
    <xf numFmtId="0" fontId="7" fillId="3" borderId="5" xfId="0" applyFont="1" applyFill="1" applyBorder="1" applyAlignment="1">
      <alignment horizontal="center" vertical="center"/>
    </xf>
    <xf numFmtId="0" fontId="0" fillId="3" borderId="11" xfId="0" applyFill="1" applyBorder="1"/>
    <xf numFmtId="0" fontId="1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9" fillId="2" borderId="10" xfId="0" applyFont="1" applyFill="1" applyBorder="1"/>
    <xf numFmtId="0" fontId="9" fillId="2" borderId="4" xfId="0" applyFont="1" applyFill="1" applyBorder="1"/>
    <xf numFmtId="0" fontId="9" fillId="2" borderId="5" xfId="0" applyFont="1" applyFill="1" applyBorder="1"/>
    <xf numFmtId="0" fontId="2" fillId="2" borderId="5" xfId="0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 vertical="center"/>
    </xf>
    <xf numFmtId="0" fontId="1" fillId="2" borderId="10" xfId="0" applyFont="1" applyFill="1" applyBorder="1"/>
    <xf numFmtId="0" fontId="1" fillId="0" borderId="0" xfId="0" applyFont="1"/>
    <xf numFmtId="0" fontId="1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3" fontId="5" fillId="4" borderId="3" xfId="0" applyNumberFormat="1" applyFont="1" applyFill="1" applyBorder="1" applyAlignment="1">
      <alignment horizontal="center" vertical="center"/>
    </xf>
    <xf numFmtId="3" fontId="5" fillId="4" borderId="4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3" fontId="5" fillId="5" borderId="3" xfId="0" applyNumberFormat="1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3" fontId="5" fillId="6" borderId="3" xfId="0" applyNumberFormat="1" applyFont="1" applyFill="1" applyBorder="1" applyAlignment="1">
      <alignment horizontal="center" vertical="center"/>
    </xf>
    <xf numFmtId="3" fontId="5" fillId="6" borderId="4" xfId="0" applyNumberFormat="1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3" fontId="5" fillId="7" borderId="3" xfId="0" applyNumberFormat="1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3" fontId="5" fillId="8" borderId="3" xfId="0" applyNumberFormat="1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3" fontId="5" fillId="8" borderId="10" xfId="0" applyNumberFormat="1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3" fontId="5" fillId="8" borderId="6" xfId="0" applyNumberFormat="1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3" fontId="5" fillId="6" borderId="6" xfId="0" applyNumberFormat="1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3" fontId="8" fillId="5" borderId="8" xfId="0" applyNumberFormat="1" applyFont="1" applyFill="1" applyBorder="1" applyAlignment="1">
      <alignment horizontal="center" vertical="center"/>
    </xf>
    <xf numFmtId="0" fontId="0" fillId="5" borderId="6" xfId="0" applyFill="1" applyBorder="1"/>
    <xf numFmtId="0" fontId="5" fillId="5" borderId="0" xfId="0" applyFont="1" applyFill="1" applyBorder="1" applyAlignment="1">
      <alignment horizontal="center" vertical="center"/>
    </xf>
    <xf numFmtId="3" fontId="8" fillId="5" borderId="3" xfId="0" applyNumberFormat="1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3" fontId="8" fillId="5" borderId="6" xfId="0" applyNumberFormat="1" applyFont="1" applyFill="1" applyBorder="1" applyAlignment="1">
      <alignment horizontal="center" vertical="center"/>
    </xf>
    <xf numFmtId="0" fontId="0" fillId="5" borderId="7" xfId="0" applyFill="1" applyBorder="1"/>
    <xf numFmtId="0" fontId="1" fillId="8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3" fontId="8" fillId="4" borderId="3" xfId="0" applyNumberFormat="1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3" fontId="5" fillId="8" borderId="8" xfId="0" applyNumberFormat="1" applyFont="1" applyFill="1" applyBorder="1" applyAlignment="1">
      <alignment horizontal="center" vertical="center"/>
    </xf>
    <xf numFmtId="3" fontId="5" fillId="8" borderId="1" xfId="0" applyNumberFormat="1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rightToLeft="1" tabSelected="1" view="pageBreakPreview" zoomScale="60" zoomScaleNormal="100" workbookViewId="0">
      <selection activeCell="B35" sqref="B35"/>
    </sheetView>
  </sheetViews>
  <sheetFormatPr defaultRowHeight="18.75" x14ac:dyDescent="0.45"/>
  <cols>
    <col min="1" max="1" width="5.875" customWidth="1"/>
    <col min="2" max="2" width="14" bestFit="1" customWidth="1"/>
    <col min="4" max="4" width="15.25" customWidth="1"/>
    <col min="5" max="5" width="14.125" customWidth="1"/>
    <col min="6" max="6" width="14.75" customWidth="1"/>
    <col min="7" max="7" width="25.75" customWidth="1"/>
  </cols>
  <sheetData>
    <row r="1" spans="1:7" ht="25.5" x14ac:dyDescent="0.7">
      <c r="A1" s="29"/>
      <c r="B1" s="30"/>
      <c r="C1" s="30" t="s">
        <v>64</v>
      </c>
      <c r="D1" s="30"/>
      <c r="E1" s="30"/>
      <c r="F1" s="30"/>
      <c r="G1" s="28"/>
    </row>
    <row r="2" spans="1:7" ht="32.25" customHeight="1" x14ac:dyDescent="0.45">
      <c r="A2" s="1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2" t="s">
        <v>6</v>
      </c>
    </row>
    <row r="3" spans="1:7" ht="15.75" customHeight="1" x14ac:dyDescent="0.45">
      <c r="A3" s="4"/>
      <c r="B3" s="5"/>
      <c r="C3" s="6" t="s">
        <v>7</v>
      </c>
      <c r="D3" s="7"/>
      <c r="E3" s="7"/>
      <c r="F3" s="7"/>
      <c r="G3" s="5"/>
    </row>
    <row r="4" spans="1:7" ht="20.25" x14ac:dyDescent="0.45">
      <c r="A4" s="35">
        <v>1</v>
      </c>
      <c r="B4" s="36" t="s">
        <v>8</v>
      </c>
      <c r="C4" s="37">
        <v>50</v>
      </c>
      <c r="D4" s="38">
        <v>5800000000</v>
      </c>
      <c r="E4" s="38">
        <f>D4*5%</f>
        <v>290000000</v>
      </c>
      <c r="F4" s="39">
        <f>D4/C4</f>
        <v>116000000</v>
      </c>
      <c r="G4" s="40"/>
    </row>
    <row r="5" spans="1:7" ht="20.25" x14ac:dyDescent="0.45">
      <c r="A5" s="35">
        <v>2</v>
      </c>
      <c r="B5" s="36" t="s">
        <v>9</v>
      </c>
      <c r="C5" s="37">
        <v>40.049999999999997</v>
      </c>
      <c r="D5" s="38">
        <v>5200000000</v>
      </c>
      <c r="E5" s="38">
        <f t="shared" ref="E5:E15" si="0">D5*5%</f>
        <v>260000000</v>
      </c>
      <c r="F5" s="39">
        <f t="shared" ref="F5:F15" si="1">D5/C5</f>
        <v>129837702.87141074</v>
      </c>
      <c r="G5" s="41"/>
    </row>
    <row r="6" spans="1:7" ht="20.25" x14ac:dyDescent="0.45">
      <c r="A6" s="35">
        <v>3</v>
      </c>
      <c r="B6" s="36" t="s">
        <v>10</v>
      </c>
      <c r="C6" s="37">
        <v>50.27</v>
      </c>
      <c r="D6" s="38">
        <v>6200000000</v>
      </c>
      <c r="E6" s="38">
        <f t="shared" si="0"/>
        <v>310000000</v>
      </c>
      <c r="F6" s="39">
        <f t="shared" si="1"/>
        <v>123333996.41933557</v>
      </c>
      <c r="G6" s="41" t="s">
        <v>11</v>
      </c>
    </row>
    <row r="7" spans="1:7" ht="20.25" x14ac:dyDescent="0.45">
      <c r="A7" s="35">
        <v>4</v>
      </c>
      <c r="B7" s="36" t="s">
        <v>12</v>
      </c>
      <c r="C7" s="37">
        <v>48.49</v>
      </c>
      <c r="D7" s="38">
        <v>6000000000</v>
      </c>
      <c r="E7" s="38">
        <f t="shared" si="0"/>
        <v>300000000</v>
      </c>
      <c r="F7" s="39">
        <f t="shared" si="1"/>
        <v>123736852.95937306</v>
      </c>
      <c r="G7" s="41"/>
    </row>
    <row r="8" spans="1:7" ht="20.25" x14ac:dyDescent="0.45">
      <c r="A8" s="35">
        <v>5</v>
      </c>
      <c r="B8" s="36" t="s">
        <v>13</v>
      </c>
      <c r="C8" s="37">
        <v>51.9</v>
      </c>
      <c r="D8" s="38">
        <v>6400000000</v>
      </c>
      <c r="E8" s="38">
        <f t="shared" si="0"/>
        <v>320000000</v>
      </c>
      <c r="F8" s="39">
        <f t="shared" si="1"/>
        <v>123314065.5105973</v>
      </c>
      <c r="G8" s="41"/>
    </row>
    <row r="9" spans="1:7" ht="20.25" x14ac:dyDescent="0.45">
      <c r="A9" s="35">
        <v>6</v>
      </c>
      <c r="B9" s="36" t="s">
        <v>14</v>
      </c>
      <c r="C9" s="37">
        <v>50.13</v>
      </c>
      <c r="D9" s="38">
        <v>6200000000</v>
      </c>
      <c r="E9" s="38">
        <f t="shared" si="0"/>
        <v>310000000</v>
      </c>
      <c r="F9" s="39">
        <f t="shared" si="1"/>
        <v>123678436.06622781</v>
      </c>
      <c r="G9" s="41"/>
    </row>
    <row r="10" spans="1:7" ht="20.25" x14ac:dyDescent="0.45">
      <c r="A10" s="35">
        <v>7</v>
      </c>
      <c r="B10" s="36" t="s">
        <v>15</v>
      </c>
      <c r="C10" s="37">
        <v>77</v>
      </c>
      <c r="D10" s="38">
        <v>9400000000</v>
      </c>
      <c r="E10" s="38">
        <f t="shared" si="0"/>
        <v>470000000</v>
      </c>
      <c r="F10" s="39">
        <f t="shared" si="1"/>
        <v>122077922.07792208</v>
      </c>
      <c r="G10" s="41"/>
    </row>
    <row r="11" spans="1:7" ht="20.25" x14ac:dyDescent="0.45">
      <c r="A11" s="46">
        <v>8</v>
      </c>
      <c r="B11" s="47" t="s">
        <v>16</v>
      </c>
      <c r="C11" s="48">
        <v>26.96</v>
      </c>
      <c r="D11" s="49">
        <v>3500000000</v>
      </c>
      <c r="E11" s="49">
        <f t="shared" si="0"/>
        <v>175000000</v>
      </c>
      <c r="F11" s="50">
        <f t="shared" si="1"/>
        <v>129821958.45697328</v>
      </c>
      <c r="G11" s="51"/>
    </row>
    <row r="12" spans="1:7" ht="20.25" x14ac:dyDescent="0.45">
      <c r="A12" s="46">
        <v>9</v>
      </c>
      <c r="B12" s="47" t="s">
        <v>17</v>
      </c>
      <c r="C12" s="48">
        <v>26.96</v>
      </c>
      <c r="D12" s="49">
        <v>3500000000</v>
      </c>
      <c r="E12" s="49">
        <f t="shared" si="0"/>
        <v>175000000</v>
      </c>
      <c r="F12" s="50">
        <f t="shared" si="1"/>
        <v>129821958.45697328</v>
      </c>
      <c r="G12" s="52"/>
    </row>
    <row r="13" spans="1:7" ht="20.25" x14ac:dyDescent="0.45">
      <c r="A13" s="46">
        <v>10</v>
      </c>
      <c r="B13" s="47" t="s">
        <v>18</v>
      </c>
      <c r="C13" s="48">
        <v>26.96</v>
      </c>
      <c r="D13" s="49">
        <v>3500000000</v>
      </c>
      <c r="E13" s="49">
        <f t="shared" si="0"/>
        <v>175000000</v>
      </c>
      <c r="F13" s="50">
        <f t="shared" si="1"/>
        <v>129821958.45697328</v>
      </c>
      <c r="G13" s="52" t="s">
        <v>19</v>
      </c>
    </row>
    <row r="14" spans="1:7" ht="20.25" x14ac:dyDescent="0.45">
      <c r="A14" s="46">
        <v>11</v>
      </c>
      <c r="B14" s="47" t="s">
        <v>20</v>
      </c>
      <c r="C14" s="48">
        <v>32.89</v>
      </c>
      <c r="D14" s="49">
        <v>4200000000</v>
      </c>
      <c r="E14" s="49">
        <f t="shared" si="0"/>
        <v>210000000</v>
      </c>
      <c r="F14" s="50">
        <f t="shared" si="1"/>
        <v>127698388.56795378</v>
      </c>
      <c r="G14" s="52" t="s">
        <v>21</v>
      </c>
    </row>
    <row r="15" spans="1:7" ht="20.25" x14ac:dyDescent="0.45">
      <c r="A15" s="46">
        <v>12</v>
      </c>
      <c r="B15" s="47" t="s">
        <v>22</v>
      </c>
      <c r="C15" s="48">
        <v>27.24</v>
      </c>
      <c r="D15" s="49">
        <v>3650000000</v>
      </c>
      <c r="E15" s="49">
        <f t="shared" si="0"/>
        <v>182500000</v>
      </c>
      <c r="F15" s="50">
        <f t="shared" si="1"/>
        <v>133994126.28487518</v>
      </c>
      <c r="G15" s="53"/>
    </row>
    <row r="16" spans="1:7" ht="16.5" customHeight="1" x14ac:dyDescent="0.45">
      <c r="A16" s="8"/>
      <c r="B16" s="9"/>
      <c r="C16" s="10" t="s">
        <v>23</v>
      </c>
      <c r="D16" s="11"/>
      <c r="E16" s="12"/>
      <c r="F16" s="12"/>
      <c r="G16" s="13"/>
    </row>
    <row r="17" spans="1:7" ht="20.25" x14ac:dyDescent="0.45">
      <c r="A17" s="54">
        <v>13</v>
      </c>
      <c r="B17" s="55" t="s">
        <v>24</v>
      </c>
      <c r="C17" s="56">
        <v>56.26</v>
      </c>
      <c r="D17" s="57">
        <v>5800000000</v>
      </c>
      <c r="E17" s="57">
        <f>D17*5%</f>
        <v>290000000</v>
      </c>
      <c r="F17" s="57">
        <f>D17/C17</f>
        <v>103092783.50515464</v>
      </c>
      <c r="G17" s="58" t="s">
        <v>11</v>
      </c>
    </row>
    <row r="18" spans="1:7" ht="16.5" customHeight="1" x14ac:dyDescent="0.45">
      <c r="A18" s="8"/>
      <c r="B18" s="9"/>
      <c r="C18" s="14" t="s">
        <v>25</v>
      </c>
      <c r="D18" s="11"/>
      <c r="E18" s="11"/>
      <c r="F18" s="11"/>
      <c r="G18" s="15"/>
    </row>
    <row r="19" spans="1:7" ht="20.25" x14ac:dyDescent="0.45">
      <c r="A19" s="59">
        <v>14</v>
      </c>
      <c r="B19" s="60" t="s">
        <v>26</v>
      </c>
      <c r="C19" s="61">
        <v>3610.92</v>
      </c>
      <c r="D19" s="62">
        <v>270825000000</v>
      </c>
      <c r="E19" s="62">
        <f>D19*5%</f>
        <v>13541250000</v>
      </c>
      <c r="F19" s="62">
        <f>D19/C19</f>
        <v>75001661.626399919</v>
      </c>
      <c r="G19" s="60" t="s">
        <v>27</v>
      </c>
    </row>
    <row r="20" spans="1:7" ht="15.75" customHeight="1" x14ac:dyDescent="0.45">
      <c r="A20" s="16"/>
      <c r="B20" s="5"/>
      <c r="C20" s="6" t="s">
        <v>28</v>
      </c>
      <c r="D20" s="17"/>
      <c r="E20" s="17"/>
      <c r="F20" s="17"/>
      <c r="G20" s="18"/>
    </row>
    <row r="21" spans="1:7" ht="20.25" x14ac:dyDescent="0.45">
      <c r="A21" s="59">
        <v>15</v>
      </c>
      <c r="B21" s="60" t="s">
        <v>29</v>
      </c>
      <c r="C21" s="61">
        <v>800</v>
      </c>
      <c r="D21" s="62">
        <v>8424000000</v>
      </c>
      <c r="E21" s="62">
        <f>D21*5%</f>
        <v>421200000</v>
      </c>
      <c r="F21" s="64">
        <f>D21/C21</f>
        <v>10530000</v>
      </c>
      <c r="G21" s="65" t="s">
        <v>30</v>
      </c>
    </row>
    <row r="22" spans="1:7" ht="20.25" x14ac:dyDescent="0.45">
      <c r="A22" s="59">
        <v>16</v>
      </c>
      <c r="B22" s="60" t="s">
        <v>31</v>
      </c>
      <c r="C22" s="61">
        <v>1194.27</v>
      </c>
      <c r="D22" s="62">
        <v>9786000000</v>
      </c>
      <c r="E22" s="62">
        <f t="shared" ref="E22:E26" si="2">D22*5%</f>
        <v>489300000</v>
      </c>
      <c r="F22" s="64">
        <f t="shared" ref="F22:F26" si="3">D22/C22</f>
        <v>8194126.9562159311</v>
      </c>
      <c r="G22" s="66" t="s">
        <v>19</v>
      </c>
    </row>
    <row r="23" spans="1:7" ht="20.25" x14ac:dyDescent="0.45">
      <c r="A23" s="59">
        <v>17</v>
      </c>
      <c r="B23" s="67" t="s">
        <v>32</v>
      </c>
      <c r="C23" s="68">
        <v>2611.35</v>
      </c>
      <c r="D23" s="69">
        <v>19400000000</v>
      </c>
      <c r="E23" s="62">
        <f t="shared" si="2"/>
        <v>970000000</v>
      </c>
      <c r="F23" s="64">
        <f t="shared" si="3"/>
        <v>7429107.5497348113</v>
      </c>
      <c r="G23" s="66" t="s">
        <v>33</v>
      </c>
    </row>
    <row r="24" spans="1:7" ht="20.25" x14ac:dyDescent="0.45">
      <c r="A24" s="59">
        <v>18</v>
      </c>
      <c r="B24" s="67" t="s">
        <v>34</v>
      </c>
      <c r="C24" s="68">
        <v>8977.0300000000007</v>
      </c>
      <c r="D24" s="69">
        <v>63000000000</v>
      </c>
      <c r="E24" s="62">
        <f t="shared" si="2"/>
        <v>3150000000</v>
      </c>
      <c r="F24" s="64">
        <f t="shared" si="3"/>
        <v>7017911.2690945668</v>
      </c>
      <c r="G24" s="66" t="s">
        <v>35</v>
      </c>
    </row>
    <row r="25" spans="1:7" ht="20.25" x14ac:dyDescent="0.45">
      <c r="A25" s="59">
        <v>19</v>
      </c>
      <c r="B25" s="67" t="s">
        <v>36</v>
      </c>
      <c r="C25" s="68">
        <v>2928.56</v>
      </c>
      <c r="D25" s="69">
        <v>22000000000</v>
      </c>
      <c r="E25" s="62">
        <f t="shared" si="2"/>
        <v>1100000000</v>
      </c>
      <c r="F25" s="64">
        <f t="shared" si="3"/>
        <v>7512224.437949026</v>
      </c>
      <c r="G25" s="66" t="s">
        <v>37</v>
      </c>
    </row>
    <row r="26" spans="1:7" ht="20.25" x14ac:dyDescent="0.45">
      <c r="A26" s="59">
        <v>20</v>
      </c>
      <c r="B26" s="67" t="s">
        <v>38</v>
      </c>
      <c r="C26" s="61">
        <v>476</v>
      </c>
      <c r="D26" s="62">
        <v>3570000000</v>
      </c>
      <c r="E26" s="62">
        <f t="shared" si="2"/>
        <v>178500000</v>
      </c>
      <c r="F26" s="64">
        <f t="shared" si="3"/>
        <v>7500000</v>
      </c>
      <c r="G26" s="70" t="s">
        <v>33</v>
      </c>
    </row>
    <row r="27" spans="1:7" ht="16.5" customHeight="1" x14ac:dyDescent="0.45">
      <c r="A27" s="4"/>
      <c r="B27" s="5"/>
      <c r="C27" s="6" t="s">
        <v>39</v>
      </c>
      <c r="D27" s="12"/>
      <c r="E27" s="12"/>
      <c r="F27" s="12"/>
      <c r="G27" s="19"/>
    </row>
    <row r="28" spans="1:7" ht="20.25" x14ac:dyDescent="0.45">
      <c r="A28" s="54">
        <v>21</v>
      </c>
      <c r="B28" s="55" t="s">
        <v>40</v>
      </c>
      <c r="C28" s="56">
        <v>778.04</v>
      </c>
      <c r="D28" s="57">
        <v>5900000000</v>
      </c>
      <c r="E28" s="57">
        <f>D28*5%</f>
        <v>295000000</v>
      </c>
      <c r="F28" s="57">
        <f>D28/C28</f>
        <v>7583157.6782684699</v>
      </c>
      <c r="G28" s="58" t="s">
        <v>41</v>
      </c>
    </row>
    <row r="29" spans="1:7" ht="13.5" customHeight="1" x14ac:dyDescent="0.45">
      <c r="A29" s="4"/>
      <c r="B29" s="5"/>
      <c r="C29" s="6" t="s">
        <v>42</v>
      </c>
      <c r="D29" s="12"/>
      <c r="E29" s="12"/>
      <c r="F29" s="12"/>
      <c r="G29" s="19"/>
    </row>
    <row r="30" spans="1:7" ht="20.25" x14ac:dyDescent="0.45">
      <c r="A30" s="42">
        <v>22</v>
      </c>
      <c r="B30" s="43" t="s">
        <v>43</v>
      </c>
      <c r="C30" s="44">
        <v>6061.57</v>
      </c>
      <c r="D30" s="45">
        <v>33920000000</v>
      </c>
      <c r="E30" s="45">
        <f>D30*5%</f>
        <v>1696000000</v>
      </c>
      <c r="F30" s="45">
        <f>D30/C30</f>
        <v>5595909.9705191888</v>
      </c>
      <c r="G30" s="98" t="s">
        <v>44</v>
      </c>
    </row>
    <row r="31" spans="1:7" ht="20.25" x14ac:dyDescent="0.45">
      <c r="A31" s="42">
        <v>23</v>
      </c>
      <c r="B31" s="43" t="s">
        <v>45</v>
      </c>
      <c r="C31" s="44">
        <v>1664.65</v>
      </c>
      <c r="D31" s="45">
        <v>14336000000</v>
      </c>
      <c r="E31" s="45">
        <f>D31*5%</f>
        <v>716800000</v>
      </c>
      <c r="F31" s="45">
        <f>D31/C31</f>
        <v>8612020.5448592789</v>
      </c>
      <c r="G31" s="98" t="s">
        <v>46</v>
      </c>
    </row>
    <row r="32" spans="1:7" ht="17.25" customHeight="1" x14ac:dyDescent="0.45">
      <c r="A32" s="4"/>
      <c r="B32" s="5"/>
      <c r="C32" s="6" t="s">
        <v>47</v>
      </c>
      <c r="D32" s="12"/>
      <c r="E32" s="12"/>
      <c r="F32" s="12"/>
      <c r="G32" s="19"/>
    </row>
    <row r="33" spans="1:11" ht="20.25" x14ac:dyDescent="0.45">
      <c r="A33" s="97">
        <v>24</v>
      </c>
      <c r="B33" s="71" t="s">
        <v>48</v>
      </c>
      <c r="C33" s="72">
        <v>1999.72</v>
      </c>
      <c r="D33" s="73">
        <v>19840000000</v>
      </c>
      <c r="E33" s="73">
        <f>D33*5%</f>
        <v>992000000</v>
      </c>
      <c r="F33" s="73">
        <f>D33/C33</f>
        <v>9921388.9944592249</v>
      </c>
      <c r="G33" s="51" t="s">
        <v>35</v>
      </c>
    </row>
    <row r="34" spans="1:11" ht="20.25" customHeight="1" x14ac:dyDescent="0.45">
      <c r="A34" s="4"/>
      <c r="B34" s="5"/>
      <c r="C34" s="6" t="s">
        <v>49</v>
      </c>
      <c r="D34" s="12"/>
      <c r="E34" s="12"/>
      <c r="F34" s="12"/>
      <c r="G34" s="19"/>
    </row>
    <row r="35" spans="1:11" ht="20.25" x14ac:dyDescent="0.45">
      <c r="A35" s="87">
        <v>25</v>
      </c>
      <c r="B35" s="92" t="s">
        <v>50</v>
      </c>
      <c r="C35" s="93">
        <v>711.46</v>
      </c>
      <c r="D35" s="94">
        <v>14229200000</v>
      </c>
      <c r="E35" s="94">
        <f>D35*5%</f>
        <v>711460000</v>
      </c>
      <c r="F35" s="95">
        <f>D35/C35</f>
        <v>20000000</v>
      </c>
      <c r="G35" s="70" t="s">
        <v>51</v>
      </c>
    </row>
    <row r="36" spans="1:11" ht="20.25" x14ac:dyDescent="0.45">
      <c r="A36" s="87">
        <v>26</v>
      </c>
      <c r="B36" s="92" t="s">
        <v>52</v>
      </c>
      <c r="C36" s="96">
        <v>769.1</v>
      </c>
      <c r="D36" s="62">
        <v>15382000000</v>
      </c>
      <c r="E36" s="94">
        <f t="shared" ref="E36:E41" si="4">D36*5%</f>
        <v>769100000</v>
      </c>
      <c r="F36" s="95">
        <f t="shared" ref="F36:F41" si="5">D36/C36</f>
        <v>20000000</v>
      </c>
      <c r="G36" s="70" t="s">
        <v>51</v>
      </c>
    </row>
    <row r="37" spans="1:11" ht="20.25" x14ac:dyDescent="0.45">
      <c r="A37" s="87">
        <v>27</v>
      </c>
      <c r="B37" s="92" t="s">
        <v>53</v>
      </c>
      <c r="C37" s="96">
        <v>860.07</v>
      </c>
      <c r="D37" s="62">
        <v>17201400000</v>
      </c>
      <c r="E37" s="94">
        <f t="shared" si="4"/>
        <v>860070000</v>
      </c>
      <c r="F37" s="95">
        <f t="shared" si="5"/>
        <v>20000000</v>
      </c>
      <c r="G37" s="70" t="s">
        <v>51</v>
      </c>
      <c r="K37" s="99"/>
    </row>
    <row r="38" spans="1:11" ht="20.25" customHeight="1" x14ac:dyDescent="0.45">
      <c r="A38" s="4"/>
      <c r="B38" s="20"/>
      <c r="C38" s="21" t="s">
        <v>54</v>
      </c>
      <c r="D38" s="20"/>
      <c r="E38" s="12"/>
      <c r="F38" s="11"/>
      <c r="G38" s="22"/>
    </row>
    <row r="39" spans="1:11" ht="21" x14ac:dyDescent="0.45">
      <c r="A39" s="74">
        <v>28</v>
      </c>
      <c r="B39" s="75">
        <v>99</v>
      </c>
      <c r="C39" s="76">
        <v>4388.08</v>
      </c>
      <c r="D39" s="77">
        <v>8337200000</v>
      </c>
      <c r="E39" s="94">
        <f t="shared" si="4"/>
        <v>416860000</v>
      </c>
      <c r="F39" s="95">
        <f t="shared" si="5"/>
        <v>1899965.3607044539</v>
      </c>
      <c r="G39" s="78"/>
    </row>
    <row r="40" spans="1:11" ht="21" x14ac:dyDescent="0.45">
      <c r="A40" s="42">
        <v>29</v>
      </c>
      <c r="B40" s="43">
        <v>115</v>
      </c>
      <c r="C40" s="79">
        <v>4007.36</v>
      </c>
      <c r="D40" s="80">
        <v>8414700000</v>
      </c>
      <c r="E40" s="94">
        <f t="shared" si="4"/>
        <v>420735000</v>
      </c>
      <c r="F40" s="95">
        <f t="shared" si="5"/>
        <v>2099811.3471212969</v>
      </c>
      <c r="G40" s="81" t="s">
        <v>55</v>
      </c>
    </row>
    <row r="41" spans="1:11" ht="21" x14ac:dyDescent="0.45">
      <c r="A41" s="82">
        <v>30</v>
      </c>
      <c r="B41" s="83">
        <v>116</v>
      </c>
      <c r="C41" s="84">
        <v>6510.25</v>
      </c>
      <c r="D41" s="85">
        <v>13020000000</v>
      </c>
      <c r="E41" s="94">
        <f t="shared" si="4"/>
        <v>651000000</v>
      </c>
      <c r="F41" s="95">
        <f t="shared" si="5"/>
        <v>1999923.1980338697</v>
      </c>
      <c r="G41" s="86"/>
    </row>
    <row r="42" spans="1:11" s="34" customFormat="1" ht="18" customHeight="1" x14ac:dyDescent="0.55000000000000004">
      <c r="A42" s="27"/>
      <c r="B42" s="31"/>
      <c r="C42" s="31"/>
      <c r="D42" s="32" t="s">
        <v>56</v>
      </c>
      <c r="E42" s="31"/>
      <c r="F42" s="31"/>
      <c r="G42" s="33"/>
    </row>
    <row r="43" spans="1:11" ht="40.5" x14ac:dyDescent="0.45">
      <c r="A43" s="23" t="s">
        <v>0</v>
      </c>
      <c r="B43" s="24" t="s">
        <v>57</v>
      </c>
      <c r="C43" s="24" t="s">
        <v>58</v>
      </c>
      <c r="D43" s="24" t="s">
        <v>3</v>
      </c>
      <c r="E43" s="25" t="s">
        <v>4</v>
      </c>
      <c r="F43" s="25" t="s">
        <v>5</v>
      </c>
      <c r="G43" s="26" t="s">
        <v>6</v>
      </c>
    </row>
    <row r="44" spans="1:11" ht="20.25" x14ac:dyDescent="0.45">
      <c r="A44" s="35">
        <v>31</v>
      </c>
      <c r="B44" s="37" t="s">
        <v>59</v>
      </c>
      <c r="C44" s="37">
        <v>63.55</v>
      </c>
      <c r="D44" s="38">
        <v>6857045000</v>
      </c>
      <c r="E44" s="38">
        <f>D44*5%</f>
        <v>342852250</v>
      </c>
      <c r="F44" s="39">
        <f>D44/C44</f>
        <v>107900000</v>
      </c>
      <c r="G44" s="63" t="s">
        <v>60</v>
      </c>
    </row>
    <row r="45" spans="1:11" ht="21" x14ac:dyDescent="0.45">
      <c r="A45" s="35">
        <v>32</v>
      </c>
      <c r="B45" s="37" t="s">
        <v>61</v>
      </c>
      <c r="C45" s="88">
        <v>36.43</v>
      </c>
      <c r="D45" s="89">
        <v>4404387000</v>
      </c>
      <c r="E45" s="38">
        <f t="shared" ref="E45:E46" si="6">D45*5%</f>
        <v>220219350</v>
      </c>
      <c r="F45" s="39">
        <f t="shared" ref="F45:F46" si="7">D45/C45</f>
        <v>120900000</v>
      </c>
      <c r="G45" s="90" t="s">
        <v>62</v>
      </c>
    </row>
    <row r="46" spans="1:11" ht="21" x14ac:dyDescent="0.45">
      <c r="A46" s="35">
        <v>33</v>
      </c>
      <c r="B46" s="37" t="s">
        <v>63</v>
      </c>
      <c r="C46" s="88">
        <v>36.43</v>
      </c>
      <c r="D46" s="89">
        <v>4404387000</v>
      </c>
      <c r="E46" s="38">
        <f t="shared" si="6"/>
        <v>220219350</v>
      </c>
      <c r="F46" s="39">
        <f t="shared" si="7"/>
        <v>120900000</v>
      </c>
      <c r="G46" s="91"/>
    </row>
  </sheetData>
  <printOptions horizontalCentered="1" verticalCentered="1"/>
  <pageMargins left="0" right="0" top="0" bottom="0" header="0.31496062992125984" footer="0.31496062992125984"/>
  <pageSetup paperSize="9" scale="7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samira salehi</dc:creator>
  <cp:lastModifiedBy>samira salehi</cp:lastModifiedBy>
  <cp:lastPrinted>2019-12-14T04:57:49Z</cp:lastPrinted>
  <dcterms:created xsi:type="dcterms:W3CDTF">2019-12-11T08:42:27Z</dcterms:created>
  <dcterms:modified xsi:type="dcterms:W3CDTF">2019-12-14T06:51:00Z</dcterms:modified>
</cp:coreProperties>
</file>